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<sst xmlns="http://schemas.openxmlformats.org/spreadsheetml/2006/main" count="207" uniqueCount="205">
  <si>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</si>
  <si>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</si>
  <si>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</si>
  <si>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</si>
  <si>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</si>
  <si>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</si>
  <si>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</si>
  <si>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</si>
  <si>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</si>
  <si>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</si>
  <si>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</si>
  <si>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</si>
  <si>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</si>
  <si>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</si>
  <si>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</si>
  <si>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</si>
  <si>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</si>
  <si>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</si>
  <si>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</si>
  <si>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</si>
  <si>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</si>
  <si>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</si>
  <si>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</si>
  <si>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</si>
  <si>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</si>
  <si>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</si>
  <si>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</si>
  <si>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</si>
  <si>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</si>
  <si>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</si>
  <si>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</si>
  <si>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</si>
  <si>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</si>
  <si>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</si>
  <si>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</si>
  <si>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</si>
  <si>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</si>
  <si>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</si>
  <si>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</si>
  <si>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</si>
  <si>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</si>
  <si>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</si>
  <si>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</si>
  <si>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</si>
  <si>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</si>
  <si>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</si>
  <si>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</si>
  <si>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</si>
  <si>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</si>
  <si>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</si>
  <si>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</si>
  <si>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</si>
  <si>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</si>
  <si>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</si>
  <si>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</si>
  <si>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</si>
  <si>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</si>
  <si>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</si>
  <si>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</si>
  <si>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</si>
  <si>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</si>
  <si>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</si>
  <si>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</si>
  <si>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</si>
  <si>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</si>
  <si>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</si>
  <si>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</si>
  <si>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</si>
  <si>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</si>
  <si>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</si>
  <si>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</si>
  <si>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</si>
  <si>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</si>
  <si>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</si>
  <si>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</si>
  <si>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</si>
  <si>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</si>
  <si>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</si>
  <si>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</si>
  <si>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</si>
  <si>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</si>
  <si>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</si>
  <si>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</si>
  <si>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</si>
  <si>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</si>
  <si>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</si>
  <si>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</si>
  <si>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</si>
  <si>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</si>
  <si>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</si>
  <si>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</si>
  <si>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</si>
  <si>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</si>
  <si>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</si>
  <si>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</si>
  <si>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</si>
  <si>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</si>
  <si>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</si>
  <si>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</si>
  <si>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</si>
  <si>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</si>
  <si>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</si>
  <si>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</si>
  <si>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</si>
  <si>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</si>
  <si>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</si>
  <si>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</si>
  <si>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</si>
  <si>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</si>
  <si>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</si>
  <si>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</si>
  <si>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</si>
  <si>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</si>
  <si>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</si>
  <si>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</si>
  <si>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</si>
  <si>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</si>
  <si>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</si>
  <si>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</si>
  <si>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</si>
  <si>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</si>
  <si>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</si>
  <si>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</si>
  <si>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</si>
  <si>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</si>
  <si>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</si>
  <si>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</si>
  <si>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</si>
  <si>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</si>
  <si>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</si>
  <si>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</si>
  <si>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</si>
  <si>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</si>
  <si>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</si>
  <si>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</si>
  <si>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</si>
  <si>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</si>
  <si>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</si>
  <si>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</si>
  <si>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</si>
  <si>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</si>
  <si>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</si>
  <si>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</si>
  <si>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</si>
  <si>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</si>
  <si>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</si>
  <si>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</si>
  <si>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</si>
  <si>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</si>
  <si>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</si>
  <si>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</si>
  <si>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</si>
  <si>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</si>
  <si>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</si>
  <si>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</si>
  <si>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</si>
  <si>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</si>
  <si>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</si>
  <si>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</si>
  <si>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</si>
  <si>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</si>
  <si>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</si>
  <si>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</si>
  <si>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</si>
  <si>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</si>
  <si>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</si>
  <si>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</si>
  <si>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</si>
  <si>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</si>
  <si>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</si>
  <si>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</si>
  <si>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</si>
  <si>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</si>
  <si>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</si>
  <si>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</si>
  <si>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</si>
  <si>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</si>
  <si>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</si>
  <si>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</si>
  <si>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</si>
  <si>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</si>
  <si>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</si>
  <si>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</si>
  <si>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</si>
  <si>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</si>
  <si>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</si>
  <si>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</si>
  <si>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</si>
  <si>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</si>
  <si>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</si>
  <si>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</si>
  <si>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</si>
  <si>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</si>
  <si>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</si>
  <si>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</si>
  <si>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</si>
  <si>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</si>
  <si>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</si>
  <si>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</si>
  <si>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</si>
  <si>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</si>
  <si>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</si>
  <si>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العربية لصناعة المواسير المعدنية</t>
  </si>
  <si>
    <t>ARABIAN STEEL PIPES MANUFACTURING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</si>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</sst>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1" zoomScaleNormal="100" workbookViewId="0">
      <selection activeCell="H114" sqref="H1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141098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0.74</v>
      </c>
      <c r="F6" s="47">
        <v>0.93</v>
      </c>
      <c r="G6" s="47">
        <v>1.1599999999999999</v>
      </c>
      <c r="H6" s="47">
        <v>1.04</v>
      </c>
      <c r="I6" s="4" t="s">
        <v>195</v>
      </c>
    </row>
    <row r="7" spans="4:18" ht="20.100000000000001" customHeight="1" x14ac:dyDescent="0.2">
      <c r="D7" s="13" t="s">
        <v>87</v>
      </c>
      <c r="E7" s="47">
        <v>491349.87</v>
      </c>
      <c r="F7" s="16">
        <v>1122190.95</v>
      </c>
      <c r="G7" s="16">
        <v>452360.08</v>
      </c>
      <c r="H7" s="16">
        <v>6438579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689114</v>
      </c>
      <c r="F8" s="16">
        <v>1151191</v>
      </c>
      <c r="G8" s="16">
        <v>385358</v>
      </c>
      <c r="H8" s="16">
        <v>4965296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315</v>
      </c>
      <c r="F9" s="16">
        <v>258</v>
      </c>
      <c r="G9" s="16">
        <v>1172</v>
      </c>
      <c r="H9" s="16">
        <v>1108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6660000</v>
      </c>
      <c r="F11" s="16">
        <v>8370000</v>
      </c>
      <c r="G11" s="16">
        <v>10440000</v>
      </c>
      <c r="H11" s="16">
        <v>9360000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514624</v>
      </c>
      <c r="F16" s="41">
        <v>1194734</v>
      </c>
      <c r="G16" s="41">
        <v>1389919</v>
      </c>
      <c r="H16" s="41">
        <v>984515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2698649</v>
      </c>
      <c r="F17" s="16">
        <v>1828660</v>
      </c>
      <c r="G17" s="16">
        <v>3814780</v>
      </c>
      <c r="H17" s="16">
        <v>3475825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466945</v>
      </c>
      <c r="F19" s="16">
        <v>401447</v>
      </c>
      <c r="G19" s="16">
        <v>118000</v>
      </c>
      <c r="H19" s="16">
        <v>462014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8734500</v>
      </c>
      <c r="F21" s="16">
        <v>8201419</v>
      </c>
      <c r="G21" s="16">
        <v>6640966</v>
      </c>
      <c r="H21" s="16">
        <v>6373590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12623949</v>
      </c>
      <c r="F23" s="16">
        <v>11796286</v>
      </c>
      <c r="G23" s="16">
        <v>12148066</v>
      </c>
      <c r="H23" s="16">
        <v>11513189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966508</v>
      </c>
      <c r="F24" s="16">
        <v>890366</v>
      </c>
      <c r="G24" s="16">
        <v>1028090</v>
      </c>
      <c r="H24" s="16">
        <v>784215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2924188</v>
      </c>
      <c r="F25" s="16">
        <v>3127710</v>
      </c>
      <c r="G25" s="16">
        <v>2985989</v>
      </c>
      <c r="H25" s="16">
        <v>4087212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927462</v>
      </c>
      <c r="F26" s="16">
        <v>927462</v>
      </c>
      <c r="G26" s="16">
        <v>927462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137987</v>
      </c>
      <c r="F27" s="16">
        <v>0</v>
      </c>
      <c r="G27" s="16">
        <v>59139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3989637</v>
      </c>
      <c r="F28" s="16">
        <v>4055172</v>
      </c>
      <c r="G28" s="16">
        <v>3972590</v>
      </c>
      <c r="H28" s="16">
        <v>4087212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4475</v>
      </c>
      <c r="F29" s="16">
        <v>5345</v>
      </c>
      <c r="G29" s="16">
        <v>13727</v>
      </c>
      <c r="H29" s="16">
        <v>22893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17584569</v>
      </c>
      <c r="F30" s="42">
        <v>16747169</v>
      </c>
      <c r="G30" s="42">
        <v>17162473</v>
      </c>
      <c r="H30" s="42">
        <v>16407509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4061278</v>
      </c>
      <c r="F35" s="41">
        <v>3016410</v>
      </c>
      <c r="G35" s="41">
        <v>2728764</v>
      </c>
      <c r="H35" s="41">
        <v>2374753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4380436</v>
      </c>
      <c r="F39" s="16">
        <v>3261273</v>
      </c>
      <c r="G39" s="16">
        <v>3085835</v>
      </c>
      <c r="H39" s="16">
        <v>2688810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101526</v>
      </c>
      <c r="F40" s="16">
        <v>211523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4481962</v>
      </c>
      <c r="F43" s="42">
        <v>3472796</v>
      </c>
      <c r="G43" s="42">
        <v>3085835</v>
      </c>
      <c r="H43" s="42">
        <v>2688810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2250000</v>
      </c>
      <c r="F49" s="43">
        <v>2250000</v>
      </c>
      <c r="G49" s="43">
        <v>2250000</v>
      </c>
      <c r="H49" s="43">
        <v>2400000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1061503</v>
      </c>
      <c r="F50" s="43">
        <v>1061503</v>
      </c>
      <c r="G50" s="43">
        <v>1061503</v>
      </c>
      <c r="H50" s="43">
        <v>1061503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450000</v>
      </c>
      <c r="G55" s="43">
        <v>540000</v>
      </c>
      <c r="H55" s="43">
        <v>450000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25253</v>
      </c>
      <c r="F57" s="43">
        <v>-50889</v>
      </c>
      <c r="G57" s="43">
        <v>86835</v>
      </c>
      <c r="H57" s="43">
        <v>19208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765851</v>
      </c>
      <c r="F58" s="43">
        <v>563759</v>
      </c>
      <c r="G58" s="43">
        <v>1138300</v>
      </c>
      <c r="H58" s="43">
        <v>787988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13102607</v>
      </c>
      <c r="F59" s="43">
        <v>13274373</v>
      </c>
      <c r="G59" s="43">
        <v>14076638</v>
      </c>
      <c r="H59" s="43">
        <v>13718699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17584569</v>
      </c>
      <c r="F61" s="45">
        <v>16747169</v>
      </c>
      <c r="G61" s="45">
        <v>17162473</v>
      </c>
      <c r="H61" s="45">
        <v>16407509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10046773</v>
      </c>
      <c r="F65" s="44">
        <v>6846614</v>
      </c>
      <c r="G65" s="44">
        <v>8408484</v>
      </c>
      <c r="H65" s="44">
        <v>8326771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8934364</v>
      </c>
      <c r="F66" s="43">
        <v>5786825</v>
      </c>
      <c r="G66" s="43">
        <v>6699946</v>
      </c>
      <c r="H66" s="43">
        <v>6876085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1112409</v>
      </c>
      <c r="F67" s="43">
        <v>1059789</v>
      </c>
      <c r="G67" s="43">
        <v>1708538</v>
      </c>
      <c r="H67" s="43">
        <v>1450686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421756</v>
      </c>
      <c r="F68" s="43">
        <v>415125</v>
      </c>
      <c r="G68" s="43">
        <v>406194</v>
      </c>
      <c r="H68" s="43">
        <v>472809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524903</v>
      </c>
      <c r="F69" s="43">
        <v>208035</v>
      </c>
      <c r="G69" s="43">
        <v>247695</v>
      </c>
      <c r="H69" s="43">
        <v>228365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329715</v>
      </c>
      <c r="F70" s="43">
        <v>321458</v>
      </c>
      <c r="G70" s="43">
        <v>305419</v>
      </c>
      <c r="H70" s="43">
        <v>326311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16974</v>
      </c>
      <c r="G71" s="43">
        <v>35000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165750</v>
      </c>
      <c r="F72" s="43">
        <v>419655</v>
      </c>
      <c r="G72" s="43">
        <v>1019649</v>
      </c>
      <c r="H72" s="43">
        <v>749512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237982</v>
      </c>
      <c r="F73" s="43">
        <v>138188</v>
      </c>
      <c r="G73" s="43">
        <v>51484</v>
      </c>
      <c r="H73" s="43">
        <v>117216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261208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403732</v>
      </c>
      <c r="F75" s="43">
        <v>557843</v>
      </c>
      <c r="G75" s="43">
        <v>1071133</v>
      </c>
      <c r="H75" s="43">
        <v>605520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154830</v>
      </c>
      <c r="F76" s="43">
        <v>110607</v>
      </c>
      <c r="G76" s="43">
        <v>124610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248902</v>
      </c>
      <c r="F77" s="43">
        <v>447236</v>
      </c>
      <c r="G77" s="43">
        <v>946523</v>
      </c>
      <c r="H77" s="43">
        <v>605520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5038</v>
      </c>
      <c r="F78" s="43">
        <v>21757</v>
      </c>
      <c r="G78" s="43">
        <v>42606</v>
      </c>
      <c r="H78" s="43">
        <v>30104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24272</v>
      </c>
      <c r="F81" s="43">
        <v>34329</v>
      </c>
      <c r="G81" s="43">
        <v>34014</v>
      </c>
      <c r="H81" s="43">
        <v>34233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219592</v>
      </c>
      <c r="F82" s="43">
        <v>391150</v>
      </c>
      <c r="G82" s="43">
        <v>869903</v>
      </c>
      <c r="H82" s="43">
        <v>541183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7773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219592</v>
      </c>
      <c r="F84" s="45">
        <v>391150</v>
      </c>
      <c r="G84" s="45">
        <v>869903</v>
      </c>
      <c r="H84" s="45">
        <v>533410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1194734</v>
      </c>
      <c r="F88" s="44">
        <v>1389919</v>
      </c>
      <c r="G88" s="44">
        <v>972858</v>
      </c>
      <c r="H88" s="44">
        <v>1001502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-1182989</v>
      </c>
      <c r="F89" s="43">
        <v>616067</v>
      </c>
      <c r="G89" s="43">
        <v>1051916</v>
      </c>
      <c r="H89" s="43">
        <v>2105357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-249811</v>
      </c>
      <c r="F90" s="43">
        <v>-402798</v>
      </c>
      <c r="G90" s="43">
        <v>-332048</v>
      </c>
      <c r="H90" s="43">
        <v>-110820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752690</v>
      </c>
      <c r="F91" s="43">
        <v>-408453</v>
      </c>
      <c r="G91" s="43">
        <v>-302807</v>
      </c>
      <c r="H91" s="43">
        <v>-2011524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514624</v>
      </c>
      <c r="F92" s="45">
        <v>1194735</v>
      </c>
      <c r="G92" s="45">
        <v>1389919</v>
      </c>
      <c r="H92" s="45">
        <v>984515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7.656822222222222</v>
      </c>
      <c r="F96" s="46">
        <f>+F8*100/F10</f>
        <v>12.791011111111111</v>
      </c>
      <c r="G96" s="46">
        <f>+G8*100/G10</f>
        <v>4.2817555555555558</v>
      </c>
      <c r="H96" s="46">
        <f>+H8*100/H10</f>
        <v>55.169955555555553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2.4399111111111111E-2</v>
      </c>
      <c r="F97" s="47">
        <f>+F84/F10</f>
        <v>4.346111111111111E-2</v>
      </c>
      <c r="G97" s="47">
        <f>+G84/G10</f>
        <v>9.6655888888888888E-2</v>
      </c>
      <c r="H97" s="47">
        <f>+H84/H10</f>
        <v>5.926777777777778E-2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0.05</v>
      </c>
      <c r="G98" s="47">
        <f>+G55/G10</f>
        <v>0.06</v>
      </c>
      <c r="H98" s="47">
        <f>+H55/H10</f>
        <v>0.05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1.4558452222222222</v>
      </c>
      <c r="F99" s="47">
        <f>+F59/F10</f>
        <v>1.4749303333333332</v>
      </c>
      <c r="G99" s="47">
        <f>+G59/G10</f>
        <v>1.5640708888888888</v>
      </c>
      <c r="H99" s="47">
        <f>+H59/H10</f>
        <v>1.5242998888888888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30.32897373310503</v>
      </c>
      <c r="F100" s="47">
        <f>+F11/F84</f>
        <v>21.398440495973411</v>
      </c>
      <c r="G100" s="47">
        <f>+G11/G84</f>
        <v>12.001338080222737</v>
      </c>
      <c r="H100" s="47">
        <f>+H11/H84</f>
        <v>17.547477550102172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5.376344086021505</v>
      </c>
      <c r="G101" s="47">
        <f>+G55*100/G11</f>
        <v>5.1724137931034484</v>
      </c>
      <c r="H101" s="47">
        <f>+H55*100/H11</f>
        <v>4.8076923076923075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115.04537901060974</v>
      </c>
      <c r="G102" s="47">
        <f>+G55*100/G84</f>
        <v>62.075886621841747</v>
      </c>
      <c r="H102" s="47">
        <f>+H55*100/H84</f>
        <v>84.36287283702967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0.50829579182219231</v>
      </c>
      <c r="F103" s="48">
        <f>+F11/F59</f>
        <v>0.63053825593118407</v>
      </c>
      <c r="G103" s="48">
        <f>+G11/G59</f>
        <v>0.74165436377635052</v>
      </c>
      <c r="H103" s="48">
        <f>+H11/H59</f>
        <v>0.68228044073275462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11.072301524081414</v>
      </c>
      <c r="F105" s="53">
        <f>+F67*100/F65</f>
        <v>15.479023645848882</v>
      </c>
      <c r="G105" s="53">
        <f>+G67*100/G65</f>
        <v>20.319215687393829</v>
      </c>
      <c r="H105" s="53">
        <f>+H67*100/H65</f>
        <v>17.421951438318647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4.0185241569606482</v>
      </c>
      <c r="F106" s="54">
        <f>+F75*100/F65</f>
        <v>8.1477209026242754</v>
      </c>
      <c r="G106" s="54">
        <f>+G75*100/G65</f>
        <v>12.738717228932112</v>
      </c>
      <c r="H106" s="54">
        <f>+H75*100/H65</f>
        <v>7.2719665282016281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2.1856968401694754</v>
      </c>
      <c r="F107" s="54">
        <f>+F82*100/F65</f>
        <v>5.7130429727745717</v>
      </c>
      <c r="G107" s="54">
        <f>+G82*100/G65</f>
        <v>10.345539100746342</v>
      </c>
      <c r="H107" s="54">
        <f>+H82*100/H65</f>
        <v>6.4993140798516018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1.248776697341857</v>
      </c>
      <c r="F108" s="54">
        <f>F82*100/F30</f>
        <v>2.3356186350063108</v>
      </c>
      <c r="G108" s="54">
        <f>G82*100/G30</f>
        <v>5.0686343395849773</v>
      </c>
      <c r="H108" s="54">
        <f>H82*100/H30</f>
        <v>3.2983861230854727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1.6759412840513341</v>
      </c>
      <c r="F109" s="55">
        <f>+F84*100/F59</f>
        <v>2.9466551828850975</v>
      </c>
      <c r="G109" s="55">
        <f>+G84*100/G59</f>
        <v>6.1797639464764247</v>
      </c>
      <c r="H109" s="55">
        <f>+H84*100/H59</f>
        <v>3.8881966868724214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25.488040110621988</v>
      </c>
      <c r="F111" s="46">
        <f>+F43*100/F30</f>
        <v>20.73661524523936</v>
      </c>
      <c r="G111" s="46">
        <f>+G43*100/G30</f>
        <v>17.980130252790492</v>
      </c>
      <c r="H111" s="46">
        <f>+H43*100/H30</f>
        <v>16.387679567934413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74.511959889378005</v>
      </c>
      <c r="F112" s="47">
        <f>+(F59+F60)*100/F30</f>
        <v>79.263384754760636</v>
      </c>
      <c r="G112" s="47">
        <f>+(G59+G60)*100/G30</f>
        <v>82.019869747209512</v>
      </c>
      <c r="H112" s="47">
        <f>+(H59+H60)*100/H30</f>
        <v>83.612320432065587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2.6075825098495122</v>
      </c>
      <c r="F113" s="48">
        <f>+F75/F76</f>
        <v>5.0434692198504614</v>
      </c>
      <c r="G113" s="48">
        <f>+G75/G76</f>
        <v>8.595883155444989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0.57134030410412673</v>
      </c>
      <c r="F115" s="46">
        <f>+F65/F30</f>
        <v>0.40882217167570234</v>
      </c>
      <c r="G115" s="46">
        <f>+G65/G30</f>
        <v>0.48993428860747518</v>
      </c>
      <c r="H115" s="46">
        <f>+H65/H30</f>
        <v>0.5074975732148006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2.5182173215257428</v>
      </c>
      <c r="F116" s="47">
        <f>+F65/F28</f>
        <v>1.6883658695611432</v>
      </c>
      <c r="G116" s="47">
        <f>+G65/G28</f>
        <v>2.1166251740048683</v>
      </c>
      <c r="H116" s="47">
        <f>+H65/H28</f>
        <v>2.0372740635915143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1.2187489726770613</v>
      </c>
      <c r="F117" s="48">
        <f>+F65/F120</f>
        <v>0.80217968033557774</v>
      </c>
      <c r="G117" s="48">
        <f>+G65/G120</f>
        <v>0.92786025869347188</v>
      </c>
      <c r="H117" s="48">
        <f>+H65/H120</f>
        <v>0.94360985628563776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2.8818932635929393</v>
      </c>
      <c r="F119" s="46">
        <f>+F23/F39</f>
        <v>3.6170802015041366</v>
      </c>
      <c r="G119" s="46">
        <f>+G23/G39</f>
        <v>3.9367192348262301</v>
      </c>
      <c r="H119" s="46">
        <f>+H23/H39</f>
        <v>4.2818901298343874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8243513</v>
      </c>
      <c r="F120" s="42">
        <f>+F23-F39</f>
        <v>8535013</v>
      </c>
      <c r="G120" s="42">
        <f>+G23-G39</f>
        <v>9062231</v>
      </c>
      <c r="H120" s="42">
        <f>+H23-H39</f>
        <v>8824379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2020-10-28T08:31:01Z</dcterms:modified>
</cp:coreProperties>
</file>